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5_DDP_Priorite_5\"/>
    </mc:Choice>
  </mc:AlternateContent>
  <xr:revisionPtr revIDLastSave="0" documentId="13_ncr:1_{7B587ABB-BB60-4263-A997-0F09281C18B3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19" i="20"/>
  <c r="H19" i="20" s="1"/>
  <c r="J19" i="20" s="1"/>
  <c r="G20" i="20"/>
  <c r="H20" i="20" s="1"/>
  <c r="J20" i="20" s="1"/>
  <c r="G21" i="20"/>
  <c r="H21" i="20" s="1"/>
  <c r="J21" i="20" s="1"/>
  <c r="G22" i="20"/>
  <c r="H22" i="20" s="1"/>
  <c r="J22" i="20" s="1"/>
  <c r="G23" i="20"/>
  <c r="H23" i="20" s="1"/>
  <c r="J23" i="20" s="1"/>
  <c r="G24" i="20"/>
  <c r="H24" i="20"/>
  <c r="J24" i="20" s="1"/>
  <c r="G25" i="20"/>
  <c r="H25" i="20" s="1"/>
  <c r="J25" i="20" s="1"/>
  <c r="J26" i="20" l="1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G52" i="20" l="1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53" i="20"/>
  <c r="G38" i="20"/>
  <c r="G37" i="20"/>
  <c r="G36" i="20"/>
  <c r="G35" i="20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G26" i="20"/>
  <c r="G27" i="20"/>
  <c r="G28" i="20"/>
  <c r="G29" i="20"/>
  <c r="G30" i="20"/>
  <c r="G31" i="20"/>
  <c r="G32" i="20"/>
  <c r="G33" i="20"/>
  <c r="G34" i="20"/>
  <c r="G54" i="20"/>
  <c r="G55" i="20"/>
  <c r="G56" i="20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<sst xmlns="http://schemas.openxmlformats.org/spreadsheetml/2006/main" count="242" uniqueCount="192">
  <si>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</si>
  <si>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</si>
  <si>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</si>
  <si>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</si>
  <si>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</si>
  <si>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</si>
  <si>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</si>
  <si>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</si>
  <si>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</si>
  <si>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</si>
  <si>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</si>
  <si>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</si>
  <si>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</si>
  <si>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</si>
  <si>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</si>
  <si>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</si>
  <si>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</si>
  <si>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</si>
  <si>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</si>
  <si>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</si>
  <si>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</si>
  <si>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</si>
  <si>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</si>
  <si>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</si>
  <si>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</si>
  <si>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</si>
  <si>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</si>
  <si>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</si>
  <si>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</si>
  <si>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</si>
  <si>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</si>
  <si>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</si>
  <si>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</si>
  <si>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</si>
  <si>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</si>
  <si>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</si>
  <si>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</si>
  <si>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</si>
  <si>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</si>
  <si>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</si>
  <si>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</si>
  <si>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</si>
  <si>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</si>
  <si>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</si>
  <si>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</si>
  <si>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</si>
  <si>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</si>
  <si>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</si>
  <si>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</si>
  <si>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</si>
  <si>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</si>
  <si>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</si>
  <si>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</si>
  <si>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</si>
  <si>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</si>
  <si>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</si>
  <si>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</si>
  <si>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</si>
  <si>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</si>
  <si>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</si>
  <si>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</si>
  <si>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</si>
  <si>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</si>
  <si>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</si>
  <si>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</si>
  <si>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</si>
  <si>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</si>
  <si>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</si>
  <si>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</si>
  <si>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</si>
  <si>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</si>
  <si>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</si>
  <si>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</si>
  <si>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</si>
  <si>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</si>
  <si>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</si>
  <si>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</si>
  <si>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</si>
  <si>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</si>
  <si>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</si>
  <si>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</si>
  <si>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</si>
  <si>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</si>
  <si>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</si>
  <si>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</si>
  <si>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</si>
  <si>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</si>
  <si>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</si>
  <si>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</si>
  <si>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</si>
  <si>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</si>
  <si>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</si>
  <si>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</si>
  <si>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</si>
  <si>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</si>
  <si>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</si>
  <si>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</si>
  <si>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</si>
  <si>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</si>
  <si>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</si>
  <si>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</si>
  <si>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</si>
  <si>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</si>
  <si>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</si>
  <si>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</si>
  <si>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</si>
  <si>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</si>
  <si>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</si>
  <si>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</si>
  <si>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</si>
  <si>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</si>
  <si>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</si>
  <si>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</si>
  <si>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</si>
  <si>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</si>
  <si>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</si>
  <si>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</si>
  <si>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</si>
  <si>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</si>
  <si>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</si>
  <si>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</si>
  <si>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</si>
  <si>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</si>
  <si>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</si>
  <si>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</si>
  <si>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</si>
  <si>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</si>
  <si>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</si>
  <si>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</si>
  <si>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</si>
  <si>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</si>
  <si>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</si>
  <si>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</si>
  <si>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</si>
  <si>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</si>
  <si>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</si>
  <si>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</si>
  <si>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r>
      <rPr>
        <b/>
        <i/>
        <sz val="8"/>
        <color theme="1"/>
        <rFont val="Verdana"/>
        <family val="2"/>
      </rPr>
      <t>NB : base annuelle de 1545h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</si>
  <si>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</si>
  <si>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</si>
  <si>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</si>
  <si>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</si>
  <si>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</si>
  <si>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</si>
  <si>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</si>
  <si>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</si>
  <si>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</si>
  <si>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</si>
  <si>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</si>
  <si>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</si>
  <si>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</si>
  <si>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</si>
  <si>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</si>
  <si>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</si>
  <si>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</si>
  <si>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</si>
  <si>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</si>
  <si>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</si>
  <si>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</si>
  <si>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</si>
  <si>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</si>
  <si>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Dépenses de personnel - Coût horaire unitaire
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</si>
  <si>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</si>
  <si>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</si>
  <si>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</si>
  <si>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</si>
  <si>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</si>
  <si>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</si>
  <si>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r>
      <t xml:space="preserve">Dépenses de personnel - Coût horaire unitaire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</si>
  <si>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>DÉPENSES DE PERSONNEL
Prises en compte au réel (apprentis et stagiaires uniquement)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</si>
  <si>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</si>
  <si>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</si>
  <si>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</si>
  <si>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</si>
  <si>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</si>
  <si>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</si>
  <si>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</si>
  <si>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</si>
  <si>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</si>
  <si>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</si>
  <si>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</si>
  <si>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</si>
  <si>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</si>
  <si>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t>Renseigner le nombre de mois pour chaque année de l'opération</t>
  </si>
  <si>
    <t>% d'affectation au projet mensuellement fixe</t>
  </si>
  <si>
    <r>
      <t xml:space="preserve">7
</t>
    </r>
    <r>
      <rPr>
        <b/>
        <i/>
        <sz val="8"/>
        <color theme="4" tint="-0.249977111117893"/>
        <rFont val="Verdana"/>
        <family val="2"/>
      </rPr>
      <t xml:space="preserve"> 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</si>
  <si>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</si>
  <si>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</si>
  <si>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Conformément au RGPD*, ne pas saisir de données personnelles.
Indiquer les 3 premières lettres du nom de famille et l'initiale du prénom de la personne occupant le poste
(ex : TRA.L)</t>
  </si>
  <si>
    <t>*Règlement Général pour la Protection des Données</t>
  </si>
  <si>
    <t>*Règlement Général sur la Protection des Données</t>
  </si>
  <si>
    <t>V3 du 19/06/2025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</si>
</sst>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49" fillId="7" borderId="26" xfId="0" applyFont="1" applyFill="1" applyBorder="1" applyAlignment="1">
      <alignment horizontal="center" vertical="center" wrapText="1"/>
    </xf>
    <xf numFmtId="0" fontId="49" fillId="7" borderId="119" xfId="0" applyFont="1" applyFill="1" applyBorder="1" applyAlignment="1">
      <alignment horizontal="center" vertical="center" wrapText="1"/>
    </xf>
    <xf numFmtId="0" fontId="50" fillId="4" borderId="120" xfId="0" applyFont="1" applyFill="1" applyBorder="1" applyAlignment="1">
      <alignment horizontal="center" vertical="center" wrapText="1"/>
    </xf>
    <xf numFmtId="0" fontId="50" fillId="4" borderId="121" xfId="0" applyFont="1" applyFill="1" applyBorder="1" applyAlignment="1">
      <alignment horizontal="center" vertical="center" wrapText="1"/>
    </xf>
    <xf numFmtId="0" fontId="51" fillId="7" borderId="122" xfId="0" applyFont="1" applyFill="1" applyBorder="1"/>
    <xf numFmtId="169" fontId="51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29" fillId="7" borderId="77" xfId="0" applyFont="1" applyFill="1" applyBorder="1" applyAlignment="1">
      <alignment horizontal="center" vertical="center" wrapText="1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293278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161924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368301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171450</xdr:rowOff>
    </xdr:from>
    <xdr:to>
      <xdr:col>4</xdr:col>
      <xdr:colOff>1381125</xdr:colOff>
      <xdr:row>6</xdr:row>
      <xdr:rowOff>104774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0"/>
          <a:ext cx="1876425" cy="971549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J12" sqref="J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191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161</v>
      </c>
      <c r="C11" s="255"/>
      <c r="D11" s="255"/>
      <c r="E11" s="256"/>
    </row>
    <row r="12" spans="2:11" s="1" customFormat="1" ht="49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154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155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170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171</v>
      </c>
      <c r="C26" s="253" t="s">
        <v>173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172</v>
      </c>
      <c r="C28" s="221" t="s">
        <v>174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L7sNb6M54xI1tHoxfjLtQYfStTuP7rh9C6c68KaCqEOJFdil9x98vKCJF2iHuwKktlcKHtHo3623JLrED2xdwA==" saltValue="evAV0+Bec592A68gfcHKlQ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zoomScaleNormal="100" workbookViewId="0">
      <selection activeCell="L45" sqref="L45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168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1" t="s">
        <v>175</v>
      </c>
      <c r="C5" s="281"/>
      <c r="D5" s="281"/>
      <c r="E5" s="281"/>
      <c r="F5" s="281"/>
      <c r="G5" s="281"/>
      <c r="H5" s="281"/>
      <c r="I5" s="281"/>
      <c r="J5" s="281"/>
    </row>
    <row r="6" spans="2:11" ht="19" customHeight="1" x14ac:dyDescent="0.25">
      <c r="B6" s="281"/>
      <c r="C6" s="281"/>
      <c r="D6" s="281"/>
      <c r="E6" s="281"/>
      <c r="F6" s="281"/>
      <c r="G6" s="281"/>
      <c r="H6" s="281"/>
      <c r="I6" s="281"/>
      <c r="J6" s="281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160</v>
      </c>
      <c r="H8" s="290" t="s">
        <v>159</v>
      </c>
      <c r="I8" s="290"/>
    </row>
    <row r="9" spans="2:11" ht="30" customHeight="1" thickBot="1" x14ac:dyDescent="0.3">
      <c r="B9" s="279" t="s">
        <v>80</v>
      </c>
      <c r="C9" s="280"/>
      <c r="D9" s="280"/>
      <c r="E9" s="280"/>
      <c r="F9" s="280"/>
      <c r="G9" s="233">
        <f>H17+F63</f>
        <v>0</v>
      </c>
      <c r="H9" s="277">
        <f>J17+G63</f>
        <v>0</v>
      </c>
      <c r="I9" s="278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181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156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149</v>
      </c>
    </row>
    <row r="16" spans="2:11" ht="101.5" customHeight="1" thickBot="1" x14ac:dyDescent="0.3">
      <c r="B16" s="56" t="s">
        <v>60</v>
      </c>
      <c r="C16" s="57" t="s">
        <v>188</v>
      </c>
      <c r="D16" s="57" t="s">
        <v>6</v>
      </c>
      <c r="E16" s="57" t="s">
        <v>78</v>
      </c>
      <c r="F16" s="57" t="s">
        <v>150</v>
      </c>
      <c r="G16" s="57" t="s">
        <v>137</v>
      </c>
      <c r="H16" s="57" t="s">
        <v>157</v>
      </c>
      <c r="I16" s="58" t="s">
        <v>58</v>
      </c>
      <c r="J16" s="59" t="s">
        <v>158</v>
      </c>
    </row>
    <row r="17" spans="2:10" ht="20.149999999999999" customHeight="1" thickBot="1" x14ac:dyDescent="0.3">
      <c r="B17" s="282" t="s">
        <v>2</v>
      </c>
      <c r="C17" s="283"/>
      <c r="D17" s="283"/>
      <c r="E17" s="283"/>
      <c r="F17" s="283"/>
      <c r="G17" s="283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(1545/12)*F18</f>
        <v>0</v>
      </c>
      <c r="H18" s="229">
        <f>ROUND(D18*E18*G18,3)</f>
        <v>0</v>
      </c>
      <c r="I18" s="234">
        <v>31.87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>(1545/12)*F19</f>
        <v>0</v>
      </c>
      <c r="H19" s="230">
        <f t="shared" ref="H19:H56" si="0">ROUND(D19*E19*G19,3)</f>
        <v>0</v>
      </c>
      <c r="I19" s="235">
        <v>31.87</v>
      </c>
      <c r="J19" s="46">
        <f t="shared" ref="J19:J56" si="1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ref="G20:G56" si="2">(1545/12)*F20</f>
        <v>0</v>
      </c>
      <c r="H20" s="230">
        <f t="shared" si="0"/>
        <v>0</v>
      </c>
      <c r="I20" s="235">
        <v>31.87</v>
      </c>
      <c r="J20" s="46">
        <f t="shared" si="1"/>
        <v>0</v>
      </c>
    </row>
    <row r="21" spans="2:10" x14ac:dyDescent="0.25">
      <c r="B21" s="50"/>
      <c r="C21" s="51"/>
      <c r="D21" s="52"/>
      <c r="E21" s="52"/>
      <c r="F21" s="139"/>
      <c r="G21" s="142">
        <f t="shared" si="2"/>
        <v>0</v>
      </c>
      <c r="H21" s="230">
        <f t="shared" si="0"/>
        <v>0</v>
      </c>
      <c r="I21" s="235">
        <v>31.87</v>
      </c>
      <c r="J21" s="46">
        <f t="shared" si="1"/>
        <v>0</v>
      </c>
    </row>
    <row r="22" spans="2:10" x14ac:dyDescent="0.25">
      <c r="B22" s="50"/>
      <c r="C22" s="51"/>
      <c r="D22" s="52"/>
      <c r="E22" s="52"/>
      <c r="F22" s="139"/>
      <c r="G22" s="142">
        <f t="shared" si="2"/>
        <v>0</v>
      </c>
      <c r="H22" s="230">
        <f t="shared" si="0"/>
        <v>0</v>
      </c>
      <c r="I22" s="235">
        <v>31.87</v>
      </c>
      <c r="J22" s="46">
        <f t="shared" si="1"/>
        <v>0</v>
      </c>
    </row>
    <row r="23" spans="2:10" x14ac:dyDescent="0.25">
      <c r="B23" s="50"/>
      <c r="C23" s="51"/>
      <c r="D23" s="52"/>
      <c r="E23" s="52"/>
      <c r="F23" s="139"/>
      <c r="G23" s="142">
        <f t="shared" si="2"/>
        <v>0</v>
      </c>
      <c r="H23" s="230">
        <f t="shared" si="0"/>
        <v>0</v>
      </c>
      <c r="I23" s="235">
        <v>31.87</v>
      </c>
      <c r="J23" s="46">
        <f t="shared" si="1"/>
        <v>0</v>
      </c>
    </row>
    <row r="24" spans="2:10" x14ac:dyDescent="0.25">
      <c r="B24" s="50"/>
      <c r="C24" s="51"/>
      <c r="D24" s="52"/>
      <c r="E24" s="52"/>
      <c r="F24" s="139"/>
      <c r="G24" s="142">
        <f t="shared" si="2"/>
        <v>0</v>
      </c>
      <c r="H24" s="230">
        <f t="shared" si="0"/>
        <v>0</v>
      </c>
      <c r="I24" s="235">
        <v>31.87</v>
      </c>
      <c r="J24" s="46">
        <f t="shared" si="1"/>
        <v>0</v>
      </c>
    </row>
    <row r="25" spans="2:10" x14ac:dyDescent="0.25">
      <c r="B25" s="50"/>
      <c r="C25" s="51"/>
      <c r="D25" s="52"/>
      <c r="E25" s="52"/>
      <c r="F25" s="139"/>
      <c r="G25" s="142">
        <f t="shared" si="2"/>
        <v>0</v>
      </c>
      <c r="H25" s="230">
        <f t="shared" si="0"/>
        <v>0</v>
      </c>
      <c r="I25" s="235">
        <v>31.87</v>
      </c>
      <c r="J25" s="46">
        <f t="shared" si="1"/>
        <v>0</v>
      </c>
    </row>
    <row r="26" spans="2:10" x14ac:dyDescent="0.25">
      <c r="B26" s="50"/>
      <c r="C26" s="51"/>
      <c r="D26" s="52"/>
      <c r="E26" s="52"/>
      <c r="F26" s="139"/>
      <c r="G26" s="142">
        <f t="shared" si="2"/>
        <v>0</v>
      </c>
      <c r="H26" s="230">
        <f t="shared" si="0"/>
        <v>0</v>
      </c>
      <c r="I26" s="235">
        <v>31.87</v>
      </c>
      <c r="J26" s="46">
        <f t="shared" si="1"/>
        <v>0</v>
      </c>
    </row>
    <row r="27" spans="2:10" x14ac:dyDescent="0.25">
      <c r="B27" s="50"/>
      <c r="C27" s="51"/>
      <c r="D27" s="52"/>
      <c r="E27" s="52"/>
      <c r="F27" s="139"/>
      <c r="G27" s="142">
        <f t="shared" si="2"/>
        <v>0</v>
      </c>
      <c r="H27" s="230">
        <f t="shared" si="0"/>
        <v>0</v>
      </c>
      <c r="I27" s="235">
        <v>31.87</v>
      </c>
      <c r="J27" s="46">
        <f t="shared" si="1"/>
        <v>0</v>
      </c>
    </row>
    <row r="28" spans="2:10" x14ac:dyDescent="0.25">
      <c r="B28" s="50"/>
      <c r="C28" s="51"/>
      <c r="D28" s="52"/>
      <c r="E28" s="52"/>
      <c r="F28" s="139"/>
      <c r="G28" s="142">
        <f t="shared" si="2"/>
        <v>0</v>
      </c>
      <c r="H28" s="230">
        <f t="shared" si="0"/>
        <v>0</v>
      </c>
      <c r="I28" s="235">
        <v>31.87</v>
      </c>
      <c r="J28" s="46">
        <f t="shared" si="1"/>
        <v>0</v>
      </c>
    </row>
    <row r="29" spans="2:10" x14ac:dyDescent="0.25">
      <c r="B29" s="50"/>
      <c r="C29" s="51"/>
      <c r="D29" s="52"/>
      <c r="E29" s="52"/>
      <c r="F29" s="139"/>
      <c r="G29" s="142">
        <f t="shared" si="2"/>
        <v>0</v>
      </c>
      <c r="H29" s="230">
        <f t="shared" si="0"/>
        <v>0</v>
      </c>
      <c r="I29" s="235">
        <v>31.87</v>
      </c>
      <c r="J29" s="46">
        <f t="shared" si="1"/>
        <v>0</v>
      </c>
    </row>
    <row r="30" spans="2:10" x14ac:dyDescent="0.25">
      <c r="B30" s="50"/>
      <c r="C30" s="51"/>
      <c r="D30" s="52"/>
      <c r="E30" s="52"/>
      <c r="F30" s="139"/>
      <c r="G30" s="142">
        <f t="shared" si="2"/>
        <v>0</v>
      </c>
      <c r="H30" s="230">
        <f t="shared" si="0"/>
        <v>0</v>
      </c>
      <c r="I30" s="235">
        <v>31.87</v>
      </c>
      <c r="J30" s="46">
        <f t="shared" si="1"/>
        <v>0</v>
      </c>
    </row>
    <row r="31" spans="2:10" x14ac:dyDescent="0.25">
      <c r="B31" s="50"/>
      <c r="C31" s="51"/>
      <c r="D31" s="52"/>
      <c r="E31" s="52"/>
      <c r="F31" s="139"/>
      <c r="G31" s="142">
        <f t="shared" si="2"/>
        <v>0</v>
      </c>
      <c r="H31" s="230">
        <f t="shared" si="0"/>
        <v>0</v>
      </c>
      <c r="I31" s="235">
        <v>31.87</v>
      </c>
      <c r="J31" s="46">
        <f t="shared" si="1"/>
        <v>0</v>
      </c>
    </row>
    <row r="32" spans="2:10" x14ac:dyDescent="0.25">
      <c r="B32" s="50"/>
      <c r="C32" s="51"/>
      <c r="D32" s="52"/>
      <c r="E32" s="52"/>
      <c r="F32" s="139"/>
      <c r="G32" s="142">
        <f t="shared" si="2"/>
        <v>0</v>
      </c>
      <c r="H32" s="230">
        <f t="shared" si="0"/>
        <v>0</v>
      </c>
      <c r="I32" s="235">
        <v>31.87</v>
      </c>
      <c r="J32" s="46">
        <f t="shared" si="1"/>
        <v>0</v>
      </c>
    </row>
    <row r="33" spans="2:10" x14ac:dyDescent="0.25">
      <c r="B33" s="50"/>
      <c r="C33" s="51"/>
      <c r="D33" s="52"/>
      <c r="E33" s="52"/>
      <c r="F33" s="139"/>
      <c r="G33" s="142">
        <f t="shared" si="2"/>
        <v>0</v>
      </c>
      <c r="H33" s="230">
        <f t="shared" si="0"/>
        <v>0</v>
      </c>
      <c r="I33" s="235">
        <v>31.87</v>
      </c>
      <c r="J33" s="46">
        <f t="shared" si="1"/>
        <v>0</v>
      </c>
    </row>
    <row r="34" spans="2:10" x14ac:dyDescent="0.25">
      <c r="B34" s="50"/>
      <c r="C34" s="51"/>
      <c r="D34" s="52"/>
      <c r="E34" s="52"/>
      <c r="F34" s="139"/>
      <c r="G34" s="142">
        <f t="shared" si="2"/>
        <v>0</v>
      </c>
      <c r="H34" s="230">
        <f t="shared" si="0"/>
        <v>0</v>
      </c>
      <c r="I34" s="235">
        <v>31.87</v>
      </c>
      <c r="J34" s="46">
        <f t="shared" si="1"/>
        <v>0</v>
      </c>
    </row>
    <row r="35" spans="2:10" x14ac:dyDescent="0.25">
      <c r="B35" s="50"/>
      <c r="C35" s="51"/>
      <c r="D35" s="52"/>
      <c r="E35" s="52"/>
      <c r="F35" s="139"/>
      <c r="G35" s="142">
        <f t="shared" ref="G35:G53" si="3">(1545/12)*F35</f>
        <v>0</v>
      </c>
      <c r="H35" s="230">
        <f t="shared" si="0"/>
        <v>0</v>
      </c>
      <c r="I35" s="235">
        <v>31.87</v>
      </c>
      <c r="J35" s="46">
        <f t="shared" si="1"/>
        <v>0</v>
      </c>
    </row>
    <row r="36" spans="2:10" x14ac:dyDescent="0.25">
      <c r="B36" s="50"/>
      <c r="C36" s="51"/>
      <c r="D36" s="52"/>
      <c r="E36" s="52"/>
      <c r="F36" s="139"/>
      <c r="G36" s="142">
        <f t="shared" si="3"/>
        <v>0</v>
      </c>
      <c r="H36" s="230">
        <f t="shared" si="0"/>
        <v>0</v>
      </c>
      <c r="I36" s="235">
        <v>31.87</v>
      </c>
      <c r="J36" s="46">
        <f t="shared" si="1"/>
        <v>0</v>
      </c>
    </row>
    <row r="37" spans="2:10" x14ac:dyDescent="0.25">
      <c r="B37" s="50"/>
      <c r="C37" s="51"/>
      <c r="D37" s="52"/>
      <c r="E37" s="52"/>
      <c r="F37" s="139"/>
      <c r="G37" s="142">
        <f t="shared" si="3"/>
        <v>0</v>
      </c>
      <c r="H37" s="230">
        <f t="shared" si="0"/>
        <v>0</v>
      </c>
      <c r="I37" s="235">
        <v>31.87</v>
      </c>
      <c r="J37" s="46">
        <f t="shared" si="1"/>
        <v>0</v>
      </c>
    </row>
    <row r="38" spans="2:10" x14ac:dyDescent="0.25">
      <c r="B38" s="50"/>
      <c r="C38" s="51"/>
      <c r="D38" s="52"/>
      <c r="E38" s="52"/>
      <c r="F38" s="139"/>
      <c r="G38" s="142">
        <f t="shared" si="3"/>
        <v>0</v>
      </c>
      <c r="H38" s="230">
        <f t="shared" si="0"/>
        <v>0</v>
      </c>
      <c r="I38" s="235">
        <v>31.87</v>
      </c>
      <c r="J38" s="46">
        <f t="shared" si="1"/>
        <v>0</v>
      </c>
    </row>
    <row r="39" spans="2:10" x14ac:dyDescent="0.25">
      <c r="B39" s="50"/>
      <c r="C39" s="51"/>
      <c r="D39" s="52"/>
      <c r="E39" s="52"/>
      <c r="F39" s="139"/>
      <c r="G39" s="142">
        <f t="shared" si="3"/>
        <v>0</v>
      </c>
      <c r="H39" s="230">
        <f t="shared" si="0"/>
        <v>0</v>
      </c>
      <c r="I39" s="235">
        <v>31.87</v>
      </c>
      <c r="J39" s="46">
        <f t="shared" si="1"/>
        <v>0</v>
      </c>
    </row>
    <row r="40" spans="2:10" x14ac:dyDescent="0.25">
      <c r="B40" s="50"/>
      <c r="C40" s="51"/>
      <c r="D40" s="52"/>
      <c r="E40" s="52"/>
      <c r="F40" s="139"/>
      <c r="G40" s="142">
        <f t="shared" si="3"/>
        <v>0</v>
      </c>
      <c r="H40" s="230">
        <f t="shared" si="0"/>
        <v>0</v>
      </c>
      <c r="I40" s="235">
        <v>31.87</v>
      </c>
      <c r="J40" s="46">
        <f t="shared" si="1"/>
        <v>0</v>
      </c>
    </row>
    <row r="41" spans="2:10" x14ac:dyDescent="0.25">
      <c r="B41" s="50"/>
      <c r="C41" s="51"/>
      <c r="D41" s="52"/>
      <c r="E41" s="52"/>
      <c r="F41" s="139"/>
      <c r="G41" s="142">
        <f t="shared" si="3"/>
        <v>0</v>
      </c>
      <c r="H41" s="230">
        <f t="shared" si="0"/>
        <v>0</v>
      </c>
      <c r="I41" s="235">
        <v>31.87</v>
      </c>
      <c r="J41" s="46">
        <f t="shared" si="1"/>
        <v>0</v>
      </c>
    </row>
    <row r="42" spans="2:10" x14ac:dyDescent="0.25">
      <c r="B42" s="50"/>
      <c r="C42" s="51"/>
      <c r="D42" s="52"/>
      <c r="E42" s="52"/>
      <c r="F42" s="139"/>
      <c r="G42" s="142">
        <f t="shared" si="3"/>
        <v>0</v>
      </c>
      <c r="H42" s="230">
        <f t="shared" si="0"/>
        <v>0</v>
      </c>
      <c r="I42" s="235">
        <v>31.87</v>
      </c>
      <c r="J42" s="46">
        <f t="shared" si="1"/>
        <v>0</v>
      </c>
    </row>
    <row r="43" spans="2:10" x14ac:dyDescent="0.25">
      <c r="B43" s="50"/>
      <c r="C43" s="51"/>
      <c r="D43" s="52"/>
      <c r="E43" s="52"/>
      <c r="F43" s="139"/>
      <c r="G43" s="142">
        <f t="shared" si="3"/>
        <v>0</v>
      </c>
      <c r="H43" s="230">
        <f t="shared" si="0"/>
        <v>0</v>
      </c>
      <c r="I43" s="235">
        <v>31.87</v>
      </c>
      <c r="J43" s="46">
        <f t="shared" si="1"/>
        <v>0</v>
      </c>
    </row>
    <row r="44" spans="2:10" x14ac:dyDescent="0.25">
      <c r="B44" s="50"/>
      <c r="C44" s="51"/>
      <c r="D44" s="52"/>
      <c r="E44" s="52"/>
      <c r="F44" s="139"/>
      <c r="G44" s="142">
        <f t="shared" si="3"/>
        <v>0</v>
      </c>
      <c r="H44" s="230">
        <f t="shared" si="0"/>
        <v>0</v>
      </c>
      <c r="I44" s="235">
        <v>31.87</v>
      </c>
      <c r="J44" s="46">
        <f t="shared" si="1"/>
        <v>0</v>
      </c>
    </row>
    <row r="45" spans="2:10" x14ac:dyDescent="0.25">
      <c r="B45" s="50"/>
      <c r="C45" s="51"/>
      <c r="D45" s="52"/>
      <c r="E45" s="52"/>
      <c r="F45" s="139"/>
      <c r="G45" s="142">
        <f t="shared" si="3"/>
        <v>0</v>
      </c>
      <c r="H45" s="230">
        <f t="shared" si="0"/>
        <v>0</v>
      </c>
      <c r="I45" s="235">
        <v>31.87</v>
      </c>
      <c r="J45" s="46">
        <f t="shared" si="1"/>
        <v>0</v>
      </c>
    </row>
    <row r="46" spans="2:10" x14ac:dyDescent="0.25">
      <c r="B46" s="50"/>
      <c r="C46" s="51"/>
      <c r="D46" s="52"/>
      <c r="E46" s="52"/>
      <c r="F46" s="139"/>
      <c r="G46" s="142">
        <f t="shared" si="3"/>
        <v>0</v>
      </c>
      <c r="H46" s="230">
        <f t="shared" si="0"/>
        <v>0</v>
      </c>
      <c r="I46" s="235">
        <v>31.87</v>
      </c>
      <c r="J46" s="46">
        <f t="shared" si="1"/>
        <v>0</v>
      </c>
    </row>
    <row r="47" spans="2:10" x14ac:dyDescent="0.25">
      <c r="B47" s="50"/>
      <c r="C47" s="51"/>
      <c r="D47" s="52"/>
      <c r="E47" s="52"/>
      <c r="F47" s="139"/>
      <c r="G47" s="142">
        <f t="shared" si="3"/>
        <v>0</v>
      </c>
      <c r="H47" s="230">
        <f t="shared" si="0"/>
        <v>0</v>
      </c>
      <c r="I47" s="235">
        <v>31.87</v>
      </c>
      <c r="J47" s="46">
        <f t="shared" si="1"/>
        <v>0</v>
      </c>
    </row>
    <row r="48" spans="2:10" x14ac:dyDescent="0.25">
      <c r="B48" s="50"/>
      <c r="C48" s="51"/>
      <c r="D48" s="52"/>
      <c r="E48" s="52"/>
      <c r="F48" s="139"/>
      <c r="G48" s="142">
        <f t="shared" si="3"/>
        <v>0</v>
      </c>
      <c r="H48" s="230">
        <f t="shared" si="0"/>
        <v>0</v>
      </c>
      <c r="I48" s="235">
        <v>31.87</v>
      </c>
      <c r="J48" s="46">
        <f t="shared" si="1"/>
        <v>0</v>
      </c>
    </row>
    <row r="49" spans="2:10" x14ac:dyDescent="0.25">
      <c r="B49" s="50"/>
      <c r="C49" s="51"/>
      <c r="D49" s="52"/>
      <c r="E49" s="52"/>
      <c r="F49" s="139"/>
      <c r="G49" s="142">
        <f t="shared" ref="G49:G52" si="4">(1545/12)*F49</f>
        <v>0</v>
      </c>
      <c r="H49" s="230">
        <f t="shared" si="0"/>
        <v>0</v>
      </c>
      <c r="I49" s="235">
        <v>31.87</v>
      </c>
      <c r="J49" s="46">
        <f t="shared" si="1"/>
        <v>0</v>
      </c>
    </row>
    <row r="50" spans="2:10" x14ac:dyDescent="0.25">
      <c r="B50" s="50"/>
      <c r="C50" s="51"/>
      <c r="D50" s="52"/>
      <c r="E50" s="52"/>
      <c r="F50" s="139"/>
      <c r="G50" s="142">
        <f t="shared" si="4"/>
        <v>0</v>
      </c>
      <c r="H50" s="230">
        <f t="shared" si="0"/>
        <v>0</v>
      </c>
      <c r="I50" s="235">
        <v>31.87</v>
      </c>
      <c r="J50" s="46">
        <f t="shared" si="1"/>
        <v>0</v>
      </c>
    </row>
    <row r="51" spans="2:10" x14ac:dyDescent="0.25">
      <c r="B51" s="50"/>
      <c r="C51" s="51"/>
      <c r="D51" s="52"/>
      <c r="E51" s="52"/>
      <c r="F51" s="139"/>
      <c r="G51" s="142">
        <f t="shared" si="4"/>
        <v>0</v>
      </c>
      <c r="H51" s="230">
        <f t="shared" si="0"/>
        <v>0</v>
      </c>
      <c r="I51" s="235">
        <v>31.87</v>
      </c>
      <c r="J51" s="46">
        <f t="shared" si="1"/>
        <v>0</v>
      </c>
    </row>
    <row r="52" spans="2:10" x14ac:dyDescent="0.25">
      <c r="B52" s="50"/>
      <c r="C52" s="51"/>
      <c r="D52" s="52"/>
      <c r="E52" s="52"/>
      <c r="F52" s="139"/>
      <c r="G52" s="142">
        <f t="shared" si="4"/>
        <v>0</v>
      </c>
      <c r="H52" s="230">
        <f t="shared" si="0"/>
        <v>0</v>
      </c>
      <c r="I52" s="235">
        <v>31.87</v>
      </c>
      <c r="J52" s="46">
        <f t="shared" si="1"/>
        <v>0</v>
      </c>
    </row>
    <row r="53" spans="2:10" x14ac:dyDescent="0.25">
      <c r="B53" s="50"/>
      <c r="C53" s="51"/>
      <c r="D53" s="52"/>
      <c r="E53" s="52"/>
      <c r="F53" s="139"/>
      <c r="G53" s="142">
        <f t="shared" si="3"/>
        <v>0</v>
      </c>
      <c r="H53" s="230">
        <f t="shared" si="0"/>
        <v>0</v>
      </c>
      <c r="I53" s="235">
        <v>31.87</v>
      </c>
      <c r="J53" s="46">
        <f t="shared" si="1"/>
        <v>0</v>
      </c>
    </row>
    <row r="54" spans="2:10" x14ac:dyDescent="0.25">
      <c r="B54" s="50"/>
      <c r="C54" s="51"/>
      <c r="D54" s="52"/>
      <c r="E54" s="52"/>
      <c r="F54" s="139"/>
      <c r="G54" s="142">
        <f t="shared" si="2"/>
        <v>0</v>
      </c>
      <c r="H54" s="230">
        <f t="shared" si="0"/>
        <v>0</v>
      </c>
      <c r="I54" s="235">
        <v>31.87</v>
      </c>
      <c r="J54" s="46">
        <f t="shared" si="1"/>
        <v>0</v>
      </c>
    </row>
    <row r="55" spans="2:10" x14ac:dyDescent="0.25">
      <c r="B55" s="50"/>
      <c r="C55" s="51"/>
      <c r="D55" s="52"/>
      <c r="E55" s="52"/>
      <c r="F55" s="139"/>
      <c r="G55" s="142">
        <f t="shared" si="2"/>
        <v>0</v>
      </c>
      <c r="H55" s="230">
        <f t="shared" si="0"/>
        <v>0</v>
      </c>
      <c r="I55" s="235">
        <v>31.87</v>
      </c>
      <c r="J55" s="46">
        <f t="shared" si="1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2"/>
        <v>0</v>
      </c>
      <c r="H56" s="231">
        <f t="shared" si="0"/>
        <v>0</v>
      </c>
      <c r="I56" s="236">
        <v>31.87</v>
      </c>
      <c r="J56" s="46">
        <f t="shared" si="1"/>
        <v>0</v>
      </c>
    </row>
    <row r="57" spans="2:10" x14ac:dyDescent="0.25">
      <c r="B57" s="252" t="s">
        <v>189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153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1" customHeight="1" x14ac:dyDescent="0.25">
      <c r="B60" s="26">
        <v>1</v>
      </c>
      <c r="C60" s="27">
        <v>2</v>
      </c>
      <c r="D60" s="286">
        <v>4</v>
      </c>
      <c r="E60" s="287"/>
      <c r="F60" s="176">
        <v>5</v>
      </c>
      <c r="G60" s="188">
        <v>6</v>
      </c>
      <c r="H60" s="284" t="s">
        <v>185</v>
      </c>
      <c r="I60" s="285"/>
      <c r="J60" s="31"/>
    </row>
    <row r="61" spans="2:10" ht="33.75" customHeight="1" x14ac:dyDescent="0.25">
      <c r="B61" s="29" t="s">
        <v>8</v>
      </c>
      <c r="C61" s="19" t="s">
        <v>186</v>
      </c>
      <c r="D61" s="269" t="s">
        <v>62</v>
      </c>
      <c r="E61" s="270"/>
      <c r="F61" s="177" t="s">
        <v>151</v>
      </c>
      <c r="G61" s="185" t="s">
        <v>159</v>
      </c>
      <c r="H61" s="237" t="s">
        <v>7</v>
      </c>
      <c r="I61" s="238" t="s">
        <v>136</v>
      </c>
    </row>
    <row r="62" spans="2:10" ht="98.5" customHeight="1" thickBot="1" x14ac:dyDescent="0.3">
      <c r="B62" s="56" t="s">
        <v>9</v>
      </c>
      <c r="C62" s="57" t="s">
        <v>187</v>
      </c>
      <c r="D62" s="271" t="s">
        <v>58</v>
      </c>
      <c r="E62" s="272"/>
      <c r="F62" s="178" t="s">
        <v>152</v>
      </c>
      <c r="G62" s="186" t="s">
        <v>63</v>
      </c>
      <c r="H62" s="239" t="s">
        <v>6</v>
      </c>
      <c r="I62" s="240" t="s">
        <v>183</v>
      </c>
    </row>
    <row r="63" spans="2:10" ht="20.149999999999999" customHeight="1" thickBot="1" x14ac:dyDescent="0.3">
      <c r="B63" s="273" t="s">
        <v>2</v>
      </c>
      <c r="C63" s="274"/>
      <c r="D63" s="274"/>
      <c r="E63" s="274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8">
        <v>31.87</v>
      </c>
      <c r="E64" s="289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31.87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31.87</v>
      </c>
      <c r="E66" s="267"/>
      <c r="F66" s="182"/>
      <c r="G66" s="250">
        <f t="shared" ref="G66:G102" si="5">D66*F66</f>
        <v>0</v>
      </c>
      <c r="H66" s="245"/>
      <c r="I66" s="246"/>
    </row>
    <row r="67" spans="2:9" x14ac:dyDescent="0.25">
      <c r="B67" s="50"/>
      <c r="C67" s="51"/>
      <c r="D67" s="266">
        <v>31.87</v>
      </c>
      <c r="E67" s="267"/>
      <c r="F67" s="182"/>
      <c r="G67" s="250">
        <f t="shared" si="5"/>
        <v>0</v>
      </c>
      <c r="H67" s="245"/>
      <c r="I67" s="246"/>
    </row>
    <row r="68" spans="2:9" x14ac:dyDescent="0.25">
      <c r="B68" s="50"/>
      <c r="C68" s="51"/>
      <c r="D68" s="266">
        <v>31.87</v>
      </c>
      <c r="E68" s="267"/>
      <c r="F68" s="182"/>
      <c r="G68" s="250">
        <f t="shared" si="5"/>
        <v>0</v>
      </c>
      <c r="H68" s="245"/>
      <c r="I68" s="246"/>
    </row>
    <row r="69" spans="2:9" x14ac:dyDescent="0.25">
      <c r="B69" s="50"/>
      <c r="C69" s="51"/>
      <c r="D69" s="266">
        <v>31.87</v>
      </c>
      <c r="E69" s="267"/>
      <c r="F69" s="182"/>
      <c r="G69" s="250">
        <f t="shared" si="5"/>
        <v>0</v>
      </c>
      <c r="H69" s="245"/>
      <c r="I69" s="246"/>
    </row>
    <row r="70" spans="2:9" x14ac:dyDescent="0.25">
      <c r="B70" s="50"/>
      <c r="C70" s="51"/>
      <c r="D70" s="266">
        <v>31.87</v>
      </c>
      <c r="E70" s="267"/>
      <c r="F70" s="182"/>
      <c r="G70" s="250">
        <f t="shared" si="5"/>
        <v>0</v>
      </c>
      <c r="H70" s="245"/>
      <c r="I70" s="246"/>
    </row>
    <row r="71" spans="2:9" x14ac:dyDescent="0.25">
      <c r="B71" s="50"/>
      <c r="C71" s="51"/>
      <c r="D71" s="266">
        <v>31.87</v>
      </c>
      <c r="E71" s="267"/>
      <c r="F71" s="182"/>
      <c r="G71" s="250">
        <f t="shared" si="5"/>
        <v>0</v>
      </c>
      <c r="H71" s="245"/>
      <c r="I71" s="246"/>
    </row>
    <row r="72" spans="2:9" x14ac:dyDescent="0.25">
      <c r="B72" s="50"/>
      <c r="C72" s="51"/>
      <c r="D72" s="266">
        <v>31.87</v>
      </c>
      <c r="E72" s="267"/>
      <c r="F72" s="182"/>
      <c r="G72" s="250">
        <f t="shared" si="5"/>
        <v>0</v>
      </c>
      <c r="H72" s="245"/>
      <c r="I72" s="246"/>
    </row>
    <row r="73" spans="2:9" x14ac:dyDescent="0.25">
      <c r="B73" s="50"/>
      <c r="C73" s="51"/>
      <c r="D73" s="266">
        <v>31.87</v>
      </c>
      <c r="E73" s="267"/>
      <c r="F73" s="182"/>
      <c r="G73" s="250">
        <f t="shared" si="5"/>
        <v>0</v>
      </c>
      <c r="H73" s="245"/>
      <c r="I73" s="246"/>
    </row>
    <row r="74" spans="2:9" x14ac:dyDescent="0.25">
      <c r="B74" s="50"/>
      <c r="C74" s="51"/>
      <c r="D74" s="266">
        <v>31.87</v>
      </c>
      <c r="E74" s="267"/>
      <c r="F74" s="182"/>
      <c r="G74" s="250">
        <f t="shared" si="5"/>
        <v>0</v>
      </c>
      <c r="H74" s="245"/>
      <c r="I74" s="246"/>
    </row>
    <row r="75" spans="2:9" x14ac:dyDescent="0.25">
      <c r="B75" s="50"/>
      <c r="C75" s="51"/>
      <c r="D75" s="266">
        <v>31.87</v>
      </c>
      <c r="E75" s="267"/>
      <c r="F75" s="182"/>
      <c r="G75" s="250">
        <f t="shared" si="5"/>
        <v>0</v>
      </c>
      <c r="H75" s="245"/>
      <c r="I75" s="246"/>
    </row>
    <row r="76" spans="2:9" x14ac:dyDescent="0.25">
      <c r="B76" s="50"/>
      <c r="C76" s="51"/>
      <c r="D76" s="266">
        <v>31.87</v>
      </c>
      <c r="E76" s="267"/>
      <c r="F76" s="182"/>
      <c r="G76" s="250">
        <f t="shared" si="5"/>
        <v>0</v>
      </c>
      <c r="H76" s="245"/>
      <c r="I76" s="246"/>
    </row>
    <row r="77" spans="2:9" x14ac:dyDescent="0.25">
      <c r="B77" s="50"/>
      <c r="C77" s="51"/>
      <c r="D77" s="266">
        <v>31.87</v>
      </c>
      <c r="E77" s="267"/>
      <c r="F77" s="182"/>
      <c r="G77" s="250">
        <f t="shared" si="5"/>
        <v>0</v>
      </c>
      <c r="H77" s="245"/>
      <c r="I77" s="246"/>
    </row>
    <row r="78" spans="2:9" x14ac:dyDescent="0.25">
      <c r="B78" s="50"/>
      <c r="C78" s="51"/>
      <c r="D78" s="266">
        <v>31.87</v>
      </c>
      <c r="E78" s="267"/>
      <c r="F78" s="182"/>
      <c r="G78" s="250">
        <f t="shared" si="5"/>
        <v>0</v>
      </c>
      <c r="H78" s="245"/>
      <c r="I78" s="246"/>
    </row>
    <row r="79" spans="2:9" x14ac:dyDescent="0.25">
      <c r="B79" s="50"/>
      <c r="C79" s="51"/>
      <c r="D79" s="266">
        <v>31.87</v>
      </c>
      <c r="E79" s="267"/>
      <c r="F79" s="182"/>
      <c r="G79" s="250">
        <f t="shared" si="5"/>
        <v>0</v>
      </c>
      <c r="H79" s="245"/>
      <c r="I79" s="246"/>
    </row>
    <row r="80" spans="2:9" x14ac:dyDescent="0.25">
      <c r="B80" s="50"/>
      <c r="C80" s="51"/>
      <c r="D80" s="266">
        <v>31.87</v>
      </c>
      <c r="E80" s="267"/>
      <c r="F80" s="182"/>
      <c r="G80" s="250">
        <f t="shared" si="5"/>
        <v>0</v>
      </c>
      <c r="H80" s="245"/>
      <c r="I80" s="246"/>
    </row>
    <row r="81" spans="2:9" x14ac:dyDescent="0.25">
      <c r="B81" s="50"/>
      <c r="C81" s="51"/>
      <c r="D81" s="266">
        <v>31.87</v>
      </c>
      <c r="E81" s="267"/>
      <c r="F81" s="182"/>
      <c r="G81" s="250">
        <f t="shared" si="5"/>
        <v>0</v>
      </c>
      <c r="H81" s="245"/>
      <c r="I81" s="246"/>
    </row>
    <row r="82" spans="2:9" x14ac:dyDescent="0.25">
      <c r="B82" s="50"/>
      <c r="C82" s="51"/>
      <c r="D82" s="266">
        <v>31.87</v>
      </c>
      <c r="E82" s="267"/>
      <c r="F82" s="182"/>
      <c r="G82" s="250">
        <f t="shared" si="5"/>
        <v>0</v>
      </c>
      <c r="H82" s="245"/>
      <c r="I82" s="246"/>
    </row>
    <row r="83" spans="2:9" x14ac:dyDescent="0.25">
      <c r="B83" s="50"/>
      <c r="C83" s="51"/>
      <c r="D83" s="266">
        <v>31.87</v>
      </c>
      <c r="E83" s="267"/>
      <c r="F83" s="182"/>
      <c r="G83" s="250">
        <f t="shared" si="5"/>
        <v>0</v>
      </c>
      <c r="H83" s="245"/>
      <c r="I83" s="246"/>
    </row>
    <row r="84" spans="2:9" x14ac:dyDescent="0.25">
      <c r="B84" s="50"/>
      <c r="C84" s="51"/>
      <c r="D84" s="266">
        <v>31.87</v>
      </c>
      <c r="E84" s="267"/>
      <c r="F84" s="182"/>
      <c r="G84" s="250">
        <f t="shared" si="5"/>
        <v>0</v>
      </c>
      <c r="H84" s="245"/>
      <c r="I84" s="246"/>
    </row>
    <row r="85" spans="2:9" x14ac:dyDescent="0.25">
      <c r="B85" s="50"/>
      <c r="C85" s="51"/>
      <c r="D85" s="266">
        <v>31.87</v>
      </c>
      <c r="E85" s="267"/>
      <c r="F85" s="182"/>
      <c r="G85" s="250">
        <f t="shared" si="5"/>
        <v>0</v>
      </c>
      <c r="H85" s="245"/>
      <c r="I85" s="246"/>
    </row>
    <row r="86" spans="2:9" x14ac:dyDescent="0.25">
      <c r="B86" s="50"/>
      <c r="C86" s="51"/>
      <c r="D86" s="266">
        <v>31.87</v>
      </c>
      <c r="E86" s="267"/>
      <c r="F86" s="182"/>
      <c r="G86" s="250">
        <f t="shared" si="5"/>
        <v>0</v>
      </c>
      <c r="H86" s="245"/>
      <c r="I86" s="246"/>
    </row>
    <row r="87" spans="2:9" x14ac:dyDescent="0.25">
      <c r="B87" s="50"/>
      <c r="C87" s="51"/>
      <c r="D87" s="266">
        <v>31.87</v>
      </c>
      <c r="E87" s="267"/>
      <c r="F87" s="182"/>
      <c r="G87" s="250">
        <f t="shared" si="5"/>
        <v>0</v>
      </c>
      <c r="H87" s="245"/>
      <c r="I87" s="246"/>
    </row>
    <row r="88" spans="2:9" x14ac:dyDescent="0.25">
      <c r="B88" s="50"/>
      <c r="C88" s="51"/>
      <c r="D88" s="266">
        <v>31.87</v>
      </c>
      <c r="E88" s="267"/>
      <c r="F88" s="182"/>
      <c r="G88" s="250">
        <f t="shared" si="5"/>
        <v>0</v>
      </c>
      <c r="H88" s="245"/>
      <c r="I88" s="246"/>
    </row>
    <row r="89" spans="2:9" x14ac:dyDescent="0.25">
      <c r="B89" s="50"/>
      <c r="C89" s="51"/>
      <c r="D89" s="266">
        <v>31.87</v>
      </c>
      <c r="E89" s="267"/>
      <c r="F89" s="182"/>
      <c r="G89" s="250">
        <f t="shared" si="5"/>
        <v>0</v>
      </c>
      <c r="H89" s="245"/>
      <c r="I89" s="246"/>
    </row>
    <row r="90" spans="2:9" x14ac:dyDescent="0.25">
      <c r="B90" s="50"/>
      <c r="C90" s="51"/>
      <c r="D90" s="266">
        <v>31.87</v>
      </c>
      <c r="E90" s="267"/>
      <c r="F90" s="182"/>
      <c r="G90" s="250">
        <f t="shared" si="5"/>
        <v>0</v>
      </c>
      <c r="H90" s="245"/>
      <c r="I90" s="246"/>
    </row>
    <row r="91" spans="2:9" x14ac:dyDescent="0.25">
      <c r="B91" s="50"/>
      <c r="C91" s="51"/>
      <c r="D91" s="266">
        <v>31.87</v>
      </c>
      <c r="E91" s="267"/>
      <c r="F91" s="182"/>
      <c r="G91" s="250">
        <f t="shared" si="5"/>
        <v>0</v>
      </c>
      <c r="H91" s="245"/>
      <c r="I91" s="246"/>
    </row>
    <row r="92" spans="2:9" x14ac:dyDescent="0.25">
      <c r="B92" s="50"/>
      <c r="C92" s="51"/>
      <c r="D92" s="266">
        <v>31.87</v>
      </c>
      <c r="E92" s="267"/>
      <c r="F92" s="182"/>
      <c r="G92" s="250">
        <f t="shared" si="5"/>
        <v>0</v>
      </c>
      <c r="H92" s="245"/>
      <c r="I92" s="246"/>
    </row>
    <row r="93" spans="2:9" x14ac:dyDescent="0.25">
      <c r="B93" s="50"/>
      <c r="C93" s="51"/>
      <c r="D93" s="266">
        <v>31.87</v>
      </c>
      <c r="E93" s="267"/>
      <c r="F93" s="182"/>
      <c r="G93" s="250">
        <f t="shared" si="5"/>
        <v>0</v>
      </c>
      <c r="H93" s="245"/>
      <c r="I93" s="246"/>
    </row>
    <row r="94" spans="2:9" x14ac:dyDescent="0.25">
      <c r="B94" s="50"/>
      <c r="C94" s="51"/>
      <c r="D94" s="266">
        <v>31.87</v>
      </c>
      <c r="E94" s="267"/>
      <c r="F94" s="182"/>
      <c r="G94" s="250">
        <f t="shared" si="5"/>
        <v>0</v>
      </c>
      <c r="H94" s="245"/>
      <c r="I94" s="246"/>
    </row>
    <row r="95" spans="2:9" x14ac:dyDescent="0.25">
      <c r="B95" s="50"/>
      <c r="C95" s="51"/>
      <c r="D95" s="266">
        <v>31.87</v>
      </c>
      <c r="E95" s="267"/>
      <c r="F95" s="182"/>
      <c r="G95" s="250">
        <f t="shared" si="5"/>
        <v>0</v>
      </c>
      <c r="H95" s="245"/>
      <c r="I95" s="246"/>
    </row>
    <row r="96" spans="2:9" x14ac:dyDescent="0.25">
      <c r="B96" s="50"/>
      <c r="C96" s="51"/>
      <c r="D96" s="266">
        <v>31.87</v>
      </c>
      <c r="E96" s="267"/>
      <c r="F96" s="182"/>
      <c r="G96" s="250">
        <f t="shared" si="5"/>
        <v>0</v>
      </c>
      <c r="H96" s="245"/>
      <c r="I96" s="246"/>
    </row>
    <row r="97" spans="2:12" x14ac:dyDescent="0.25">
      <c r="B97" s="50"/>
      <c r="C97" s="51"/>
      <c r="D97" s="266">
        <v>31.87</v>
      </c>
      <c r="E97" s="267"/>
      <c r="F97" s="182"/>
      <c r="G97" s="250">
        <f t="shared" si="5"/>
        <v>0</v>
      </c>
      <c r="H97" s="245"/>
      <c r="I97" s="246"/>
    </row>
    <row r="98" spans="2:12" x14ac:dyDescent="0.25">
      <c r="B98" s="50"/>
      <c r="C98" s="51"/>
      <c r="D98" s="266">
        <v>31.87</v>
      </c>
      <c r="E98" s="267"/>
      <c r="F98" s="182"/>
      <c r="G98" s="250">
        <f t="shared" si="5"/>
        <v>0</v>
      </c>
      <c r="H98" s="245"/>
      <c r="I98" s="246"/>
    </row>
    <row r="99" spans="2:12" x14ac:dyDescent="0.25">
      <c r="B99" s="50"/>
      <c r="C99" s="51"/>
      <c r="D99" s="266">
        <v>31.87</v>
      </c>
      <c r="E99" s="267"/>
      <c r="F99" s="182"/>
      <c r="G99" s="250">
        <f t="shared" si="5"/>
        <v>0</v>
      </c>
      <c r="H99" s="245"/>
      <c r="I99" s="246"/>
    </row>
    <row r="100" spans="2:12" x14ac:dyDescent="0.25">
      <c r="B100" s="50"/>
      <c r="C100" s="51"/>
      <c r="D100" s="266">
        <v>31.87</v>
      </c>
      <c r="E100" s="267"/>
      <c r="F100" s="182"/>
      <c r="G100" s="250">
        <f t="shared" si="5"/>
        <v>0</v>
      </c>
      <c r="H100" s="245"/>
      <c r="I100" s="246"/>
    </row>
    <row r="101" spans="2:12" x14ac:dyDescent="0.25">
      <c r="B101" s="50"/>
      <c r="C101" s="51"/>
      <c r="D101" s="266">
        <v>31.87</v>
      </c>
      <c r="E101" s="267"/>
      <c r="F101" s="182"/>
      <c r="G101" s="250">
        <f t="shared" si="5"/>
        <v>0</v>
      </c>
      <c r="H101" s="245"/>
      <c r="I101" s="246"/>
    </row>
    <row r="102" spans="2:12" ht="14" thickBot="1" x14ac:dyDescent="0.3">
      <c r="B102" s="53"/>
      <c r="C102" s="54"/>
      <c r="D102" s="275">
        <v>31.87</v>
      </c>
      <c r="E102" s="276"/>
      <c r="F102" s="183"/>
      <c r="G102" s="251">
        <f t="shared" si="5"/>
        <v>0</v>
      </c>
      <c r="H102" s="247"/>
      <c r="I102" s="248"/>
    </row>
    <row r="103" spans="2:12" x14ac:dyDescent="0.25">
      <c r="B103" s="252" t="s">
        <v>189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6WyZsJcSjOakv5Xe0cQo9cApsIWjmS9QVj7jAprOAgFsqI887I5fBQf0f12358FObjerYNA/VkC9k4p1DZ2xcQ==" saltValue="sMV4i6tu3IZLiFFMFcVTNQ==" spinCount="100000" sheet="1" formatCells="0" formatColumns="0" formatRows="0" insertRows="0" deleteRows="0" sort="0" autoFilter="0"/>
  <mergeCells count="53"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H8:I8"/>
    <mergeCell ref="D82:E82"/>
    <mergeCell ref="D86:E86"/>
    <mergeCell ref="B11:I11"/>
    <mergeCell ref="D96:E96"/>
    <mergeCell ref="D89:E89"/>
    <mergeCell ref="D90:E90"/>
    <mergeCell ref="D94:E94"/>
    <mergeCell ref="D93:E93"/>
    <mergeCell ref="D91:E91"/>
    <mergeCell ref="D92:E92"/>
    <mergeCell ref="D95:E95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83:E83"/>
    <mergeCell ref="D84:E84"/>
    <mergeCell ref="D85:E85"/>
    <mergeCell ref="B2:J3"/>
    <mergeCell ref="B58:J58"/>
    <mergeCell ref="D73:E73"/>
    <mergeCell ref="D74:E74"/>
    <mergeCell ref="D72:E72"/>
    <mergeCell ref="D70:E70"/>
    <mergeCell ref="D71:E71"/>
    <mergeCell ref="B12:I12"/>
    <mergeCell ref="D61:E61"/>
    <mergeCell ref="D62:E62"/>
    <mergeCell ref="B63:E63"/>
    <mergeCell ref="D69:E69"/>
    <mergeCell ref="D65:E65"/>
    <mergeCell ref="D66:E66"/>
    <mergeCell ref="D67:E67"/>
    <mergeCell ref="D68:E68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J10" sqref="J10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169</v>
      </c>
      <c r="C2" s="255"/>
      <c r="D2" s="255"/>
      <c r="E2" s="255"/>
      <c r="F2" s="255"/>
      <c r="G2" s="256"/>
      <c r="H2" s="32"/>
    </row>
    <row r="3" spans="2:13" s="17" customFormat="1" ht="50.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180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162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179</v>
      </c>
      <c r="E10" s="200" t="s">
        <v>184</v>
      </c>
      <c r="F10" s="200" t="s">
        <v>163</v>
      </c>
      <c r="G10" s="201" t="s">
        <v>149</v>
      </c>
    </row>
    <row r="11" spans="2:13" s="202" customFormat="1" ht="100.5" customHeight="1" thickBot="1" x14ac:dyDescent="0.4">
      <c r="B11" s="203" t="s">
        <v>164</v>
      </c>
      <c r="C11" s="204" t="s">
        <v>188</v>
      </c>
      <c r="D11" s="204" t="s">
        <v>165</v>
      </c>
      <c r="E11" s="204" t="s">
        <v>182</v>
      </c>
      <c r="F11" s="204" t="s">
        <v>166</v>
      </c>
      <c r="G11" s="205" t="s">
        <v>167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02" t="s">
        <v>190</v>
      </c>
    </row>
  </sheetData>
  <sheetProtection algorithmName="SHA-512" hashValue="+uFpHIJz1AAhg8d76SR8s6pYebOeBopouymen0XiXecNCIOztTtOTuVLrouTR8QMoqh1cTGAyoZF21IdzJdJMg==" saltValue="9vTU+jgL4h80t64jWjUTRQ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141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142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138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139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140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178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176</v>
      </c>
      <c r="C13" s="73" t="s">
        <v>44</v>
      </c>
    </row>
    <row r="14" spans="1:3" ht="14.5" x14ac:dyDescent="0.35">
      <c r="A14" s="77" t="s">
        <v>143</v>
      </c>
      <c r="B14" s="4" t="s">
        <v>177</v>
      </c>
      <c r="C14" s="73" t="s">
        <v>45</v>
      </c>
    </row>
    <row r="15" spans="1:3" ht="14.5" x14ac:dyDescent="0.35">
      <c r="A15" s="77" t="s">
        <v>144</v>
      </c>
      <c r="C15" s="73" t="s">
        <v>46</v>
      </c>
    </row>
    <row r="16" spans="1:3" ht="14.5" x14ac:dyDescent="0.35">
      <c r="A16" s="77" t="s">
        <v>145</v>
      </c>
      <c r="C16" s="73" t="s">
        <v>47</v>
      </c>
    </row>
    <row r="17" spans="1:3" ht="14.5" x14ac:dyDescent="0.35">
      <c r="A17" s="77" t="s">
        <v>146</v>
      </c>
      <c r="C17" s="73" t="s">
        <v>48</v>
      </c>
    </row>
    <row r="18" spans="1:3" ht="14.5" x14ac:dyDescent="0.35">
      <c r="A18" s="77" t="s">
        <v>147</v>
      </c>
      <c r="C18" s="73" t="s">
        <v>49</v>
      </c>
    </row>
    <row r="19" spans="1:3" ht="14.5" x14ac:dyDescent="0.35">
      <c r="A19" s="77" t="s">
        <v>148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2026-07-01T07:30:09Z</dcterms:modified>
</cp:coreProperties>
</file>